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ARIFF-2026-27\Annexures\"/>
    </mc:Choice>
  </mc:AlternateContent>
  <bookViews>
    <workbookView xWindow="0" yWindow="0" windowWidth="28800" windowHeight="11235"/>
  </bookViews>
  <sheets>
    <sheet name="Final" sheetId="1" r:id="rId1"/>
  </sheets>
  <externalReferences>
    <externalReference r:id="rId2"/>
  </externalReferenc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0" i="1"/>
  <c r="E9" i="1"/>
  <c r="E8" i="1"/>
  <c r="E7" i="1"/>
  <c r="E6" i="1"/>
  <c r="E5" i="1"/>
  <c r="E11" i="1" l="1"/>
</calcChain>
</file>

<file path=xl/sharedStrings.xml><?xml version="1.0" encoding="utf-8"?>
<sst xmlns="http://schemas.openxmlformats.org/spreadsheetml/2006/main" count="14" uniqueCount="14">
  <si>
    <t>Approximate payment to be made to contractor towards providing different categories of Outsourced personnel &amp; Retired Personnel engaged under Outsourcing Branch for the FY 2026-27</t>
  </si>
  <si>
    <t xml:space="preserve">Designation </t>
  </si>
  <si>
    <t>Total no. of personnel to be deployed</t>
  </si>
  <si>
    <t>Approximate Total (Rs.)</t>
  </si>
  <si>
    <t>Data Entry Operator</t>
  </si>
  <si>
    <t>GTRP &amp; JTRP</t>
  </si>
  <si>
    <t>Content Designer/Lady Nurse /  Driver /  Physiotherapist /  Lab Technician /  Dresser/ Attendants / Gardener</t>
  </si>
  <si>
    <t>Retired Personnel</t>
  </si>
  <si>
    <t>Company Secretary / Sr.GM (Electrical) OSD / CSO / CMO/ DRIVER / CARPENTER</t>
  </si>
  <si>
    <t>OSD/ Other Retd. personnel 
(for land section)</t>
  </si>
  <si>
    <t>Power Hospital</t>
  </si>
  <si>
    <t>Grand Total</t>
  </si>
  <si>
    <t>ANNEXURE-03</t>
  </si>
  <si>
    <t>Sl.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</si>
</sst>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right" vertical="center" wrapText="1"/>
    </xf>
    <xf numFmtId="43" fontId="5" fillId="2" borderId="1" xfId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right" vertical="center"/>
    </xf>
    <xf numFmtId="0" fontId="4" fillId="0" borderId="1" xfId="0" applyFont="1" applyFill="1" applyBorder="1" applyAlignment="1">
      <alignment horizontal="center"/>
    </xf>
    <xf numFmtId="43" fontId="4" fillId="0" borderId="1" xfId="1" applyFont="1" applyBorder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2" fillId="0" borderId="0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ARIFF-2026-27\Data%20from%20various%20wings\HR%20wing%20new\Annexure-I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  <sheetName val="DEO 2025-26"/>
      <sheetName val="2025-26 ( GTRP)"/>
      <sheetName val="Others"/>
      <sheetName val="2026-27 (Retd)"/>
    </sheetNames>
    <sheetDataSet>
      <sheetData sheetId="0"/>
      <sheetData sheetId="1">
        <row r="35">
          <cell r="U35">
            <v>11148876</v>
          </cell>
        </row>
      </sheetData>
      <sheetData sheetId="2">
        <row r="6">
          <cell r="N6">
            <v>7836432</v>
          </cell>
        </row>
      </sheetData>
      <sheetData sheetId="3">
        <row r="17">
          <cell r="O17">
            <v>40008252</v>
          </cell>
        </row>
      </sheetData>
      <sheetData sheetId="4">
        <row r="12">
          <cell r="I12">
            <v>4565400</v>
          </cell>
        </row>
        <row r="18">
          <cell r="I18">
            <v>2007000</v>
          </cell>
        </row>
        <row r="25">
          <cell r="I25">
            <v>4556256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zoomScaleNormal="100" workbookViewId="0">
      <selection activeCell="K10" sqref="K10"/>
    </sheetView>
  </sheetViews>
  <sheetFormatPr defaultRowHeight="15" x14ac:dyDescent="0.25"/>
  <cols>
    <col min="1" max="1" width="6.5703125" customWidth="1"/>
    <col min="2" max="2" width="18.140625" customWidth="1"/>
    <col min="3" max="3" width="29.85546875" customWidth="1"/>
    <col min="4" max="4" width="16.42578125" customWidth="1"/>
    <col min="5" max="5" width="16.28515625" customWidth="1"/>
  </cols>
  <sheetData>
    <row r="1" spans="1:5" ht="30" customHeight="1" x14ac:dyDescent="0.25">
      <c r="C1" s="24" t="s">
        <v>12</v>
      </c>
    </row>
    <row r="2" spans="1:5" ht="25.5" customHeight="1" x14ac:dyDescent="0.25">
      <c r="A2" s="18"/>
      <c r="B2" s="18"/>
      <c r="C2" s="18"/>
      <c r="D2" s="18"/>
      <c r="E2" s="18"/>
    </row>
    <row r="3" spans="1:5" ht="66.75" customHeight="1" x14ac:dyDescent="0.25">
      <c r="A3" s="19" t="s">
        <v>0</v>
      </c>
      <c r="B3" s="19"/>
      <c r="C3" s="19"/>
      <c r="D3" s="19"/>
      <c r="E3" s="19"/>
    </row>
    <row r="4" spans="1:5" ht="51.75" customHeight="1" x14ac:dyDescent="0.25">
      <c r="A4" s="1" t="s">
        <v>13</v>
      </c>
      <c r="B4" s="20" t="s">
        <v>1</v>
      </c>
      <c r="C4" s="21"/>
      <c r="D4" s="1" t="s">
        <v>2</v>
      </c>
      <c r="E4" s="1" t="s">
        <v>3</v>
      </c>
    </row>
    <row r="5" spans="1:5" ht="15.75" x14ac:dyDescent="0.25">
      <c r="A5" s="2">
        <v>1</v>
      </c>
      <c r="B5" s="22" t="s">
        <v>4</v>
      </c>
      <c r="C5" s="23"/>
      <c r="D5" s="2">
        <v>29</v>
      </c>
      <c r="E5" s="3">
        <f>'[1]DEO 2025-26'!U35</f>
        <v>11148876</v>
      </c>
    </row>
    <row r="6" spans="1:5" ht="15.75" x14ac:dyDescent="0.25">
      <c r="A6" s="2">
        <v>2</v>
      </c>
      <c r="B6" s="22" t="s">
        <v>5</v>
      </c>
      <c r="C6" s="23"/>
      <c r="D6" s="2">
        <v>19</v>
      </c>
      <c r="E6" s="4">
        <f>'[1]2025-26 ( GTRP)'!N6</f>
        <v>7836432</v>
      </c>
    </row>
    <row r="7" spans="1:5" ht="47.25" customHeight="1" x14ac:dyDescent="0.25">
      <c r="A7" s="2">
        <v>3</v>
      </c>
      <c r="B7" s="22" t="s">
        <v>6</v>
      </c>
      <c r="C7" s="23"/>
      <c r="D7" s="2">
        <v>127</v>
      </c>
      <c r="E7" s="4">
        <f>[1]Others!O17</f>
        <v>40008252</v>
      </c>
    </row>
    <row r="8" spans="1:5" ht="47.25" x14ac:dyDescent="0.25">
      <c r="A8" s="10">
        <v>4</v>
      </c>
      <c r="B8" s="13" t="s">
        <v>7</v>
      </c>
      <c r="C8" s="5" t="s">
        <v>8</v>
      </c>
      <c r="D8" s="6">
        <v>6</v>
      </c>
      <c r="E8" s="7">
        <f>'[1]2026-27 (Retd)'!I12</f>
        <v>4565400</v>
      </c>
    </row>
    <row r="9" spans="1:5" ht="30" customHeight="1" x14ac:dyDescent="0.25">
      <c r="A9" s="11"/>
      <c r="B9" s="14"/>
      <c r="C9" s="5" t="s">
        <v>9</v>
      </c>
      <c r="D9" s="6">
        <v>4</v>
      </c>
      <c r="E9" s="7">
        <f>'[1]2026-27 (Retd)'!I18</f>
        <v>2007000</v>
      </c>
    </row>
    <row r="10" spans="1:5" ht="30.75" customHeight="1" x14ac:dyDescent="0.25">
      <c r="A10" s="12"/>
      <c r="B10" s="15"/>
      <c r="C10" s="6" t="s">
        <v>10</v>
      </c>
      <c r="D10" s="6">
        <v>5</v>
      </c>
      <c r="E10" s="7">
        <f>'[1]2026-27 (Retd)'!I25</f>
        <v>4556256</v>
      </c>
    </row>
    <row r="11" spans="1:5" ht="15.75" x14ac:dyDescent="0.25">
      <c r="A11" s="1"/>
      <c r="B11" s="16" t="s">
        <v>11</v>
      </c>
      <c r="C11" s="17"/>
      <c r="D11" s="8">
        <f>SUM(D5:D10)</f>
        <v>190</v>
      </c>
      <c r="E11" s="9">
        <f>SUM(E5:E10)</f>
        <v>70122216</v>
      </c>
    </row>
  </sheetData>
  <mergeCells count="9">
    <mergeCell ref="A8:A10"/>
    <mergeCell ref="B8:B10"/>
    <mergeCell ref="B11:C11"/>
    <mergeCell ref="A2:E2"/>
    <mergeCell ref="A3:E3"/>
    <mergeCell ref="B4:C4"/>
    <mergeCell ref="B5:C5"/>
    <mergeCell ref="B6:C6"/>
    <mergeCell ref="B7:C7"/>
  </mergeCells>
  <pageMargins left="0.86614173228346458" right="0.1574803149606299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MALAYA</dc:creator>
  <cp:lastModifiedBy>OPTCL</cp:lastModifiedBy>
  <cp:lastPrinted>2025-11-28T05:36:58Z</cp:lastPrinted>
  <dcterms:created xsi:type="dcterms:W3CDTF">2025-11-27T11:55:34Z</dcterms:created>
  <dcterms:modified xsi:type="dcterms:W3CDTF">2025-11-28T05:37:13Z</dcterms:modified>
</cp:coreProperties>
</file>